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EE6595BB-38EF-42B3-B9A5-B1185AB11A9A}" xr6:coauthVersionLast="47" xr6:coauthVersionMax="47" xr10:uidLastSave="{00000000-0000-0000-0000-000000000000}"/>
  <bookViews>
    <workbookView xWindow="-120" yWindow="-120" windowWidth="29040" windowHeight="15840" xr2:uid="{110A68FE-F0D2-4786-9CD6-0B86D16AE3C8}"/>
  </bookViews>
  <sheets>
    <sheet name="F 3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J16" i="1" s="1"/>
  <c r="J15" i="1"/>
  <c r="I15" i="1"/>
  <c r="I14" i="1"/>
  <c r="J14" i="1" s="1"/>
  <c r="J13" i="1"/>
  <c r="I13" i="1"/>
  <c r="I12" i="1"/>
  <c r="J12" i="1" s="1"/>
  <c r="J11" i="1"/>
  <c r="I11" i="1"/>
  <c r="I10" i="1"/>
  <c r="J10" i="1" s="1"/>
  <c r="I9" i="1"/>
  <c r="J9" i="1" s="1"/>
  <c r="J8" i="1"/>
  <c r="I8" i="1"/>
  <c r="I7" i="1"/>
  <c r="J7" i="1" s="1"/>
  <c r="I6" i="1"/>
  <c r="M6" i="1" s="1"/>
  <c r="J6" i="1" l="1"/>
  <c r="M7" i="1" s="1"/>
  <c r="M8" i="1" l="1"/>
  <c r="M9" i="1"/>
</calcChain>
</file>

<file path=xl/sharedStrings.xml><?xml version="1.0" encoding="utf-8"?>
<sst xmlns="http://schemas.openxmlformats.org/spreadsheetml/2006/main" count="61" uniqueCount="33">
  <si>
    <t>DETALLE REPORT APR SEPTIEMBRE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</si>
  <si>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</si>
  <si>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</si>
  <si>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</si>
  <si>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</si>
  <si>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</si>
  <si>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</si>
  <si>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</si>
  <si>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</si>
  <si>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</si>
  <si>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</si>
  <si>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</si>
  <si>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</si>
  <si>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</si>
  <si>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NORTE 10-8</t>
  </si>
  <si>
    <t>BOLONES</t>
  </si>
  <si>
    <t>PATRICIO LOPEZ</t>
  </si>
  <si>
    <t>VISTA HERMOSA</t>
  </si>
  <si>
    <t>LZ2811</t>
  </si>
  <si>
    <t>NORBENTO VELASQUEZ</t>
  </si>
  <si>
    <t>RAUL SALDIVIA</t>
  </si>
  <si>
    <t>IVA 19%</t>
  </si>
  <si>
    <t>VALOR A FACTURAR</t>
  </si>
  <si>
    <t>NB5477</t>
  </si>
  <si>
    <t>ATILIO OJEDA</t>
  </si>
  <si>
    <t>PUDÚ</t>
  </si>
  <si>
    <t>KJ7885</t>
  </si>
  <si>
    <t>KRUNO FILIPICH</t>
  </si>
  <si>
    <t>SERGIO LAVADO</t>
  </si>
  <si>
    <t>LZ2809</t>
  </si>
  <si>
    <t>LOICAS 5000</t>
  </si>
  <si>
    <t>PY4367</t>
  </si>
  <si>
    <t>FRANCO MANCILLA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</si>
</sst>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41" fontId="7" fillId="3" borderId="1" xfId="1" applyFont="1" applyFill="1" applyBorder="1" applyAlignment="1">
      <alignment horizontal="center"/>
    </xf>
    <xf numFmtId="0" fontId="2" fillId="3" borderId="4" xfId="0" applyFont="1" applyFill="1" applyBorder="1"/>
    <xf numFmtId="42" fontId="0" fillId="3" borderId="1" xfId="0" applyNumberFormat="1" applyFill="1" applyBorder="1"/>
    <xf numFmtId="0" fontId="9" fillId="3" borderId="4" xfId="0" applyFont="1" applyFill="1" applyBorder="1"/>
    <xf numFmtId="0" fontId="8" fillId="0" borderId="1" xfId="0" applyFont="1" applyBorder="1" applyAlignment="1">
      <alignment horizontal="center" vertical="center"/>
    </xf>
    <xf numFmtId="0" fontId="2" fillId="4" borderId="4" xfId="0" applyFont="1" applyFill="1" applyBorder="1"/>
    <xf numFmtId="42" fontId="0" fillId="4" borderId="1" xfId="0" applyNumberFormat="1" applyFill="1" applyBorder="1"/>
    <xf numFmtId="14" fontId="0" fillId="0" borderId="1" xfId="0" applyNumberForma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95252</xdr:rowOff>
    </xdr:from>
    <xdr:to>
      <xdr:col>3</xdr:col>
      <xdr:colOff>161925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9DA820-ADD4-4A4C-9757-1FF7B79B1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2"/>
          <a:ext cx="1990724" cy="771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A3B4B-80F3-4A79-BEA9-1073635563E1}">
  <dimension ref="A2:M16"/>
  <sheetViews>
    <sheetView tabSelected="1" workbookViewId="0">
      <selection activeCell="C30" sqref="C30"/>
    </sheetView>
  </sheetViews>
  <sheetFormatPr baseColWidth="10" defaultRowHeight="15" x14ac:dyDescent="0.25"/>
  <cols>
    <col min="2" max="2" width="10.28515625" customWidth="1"/>
    <col min="3" max="3" width="7.7109375" customWidth="1"/>
    <col min="4" max="4" width="21.140625" customWidth="1"/>
    <col min="8" max="8" width="8.5703125" customWidth="1"/>
    <col min="9" max="9" width="8.28515625" customWidth="1"/>
    <col min="11" max="11" width="18.5703125" customWidth="1"/>
  </cols>
  <sheetData>
    <row r="2" spans="1:13" ht="26.25" x14ac:dyDescent="0.4">
      <c r="F2" s="1"/>
      <c r="G2" s="1"/>
      <c r="H2" s="1"/>
      <c r="I2" s="1"/>
      <c r="J2" s="2"/>
      <c r="K2" s="3"/>
    </row>
    <row r="3" spans="1:13" ht="26.25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44077</v>
      </c>
      <c r="B6" s="11">
        <v>24304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16" si="0">(G6*H6)</f>
        <v>15</v>
      </c>
      <c r="J6" s="14">
        <f t="shared" ref="J6:J16" si="1">(F6*I6)</f>
        <v>105000</v>
      </c>
      <c r="K6" s="15" t="s">
        <v>16</v>
      </c>
      <c r="L6" s="16" t="s">
        <v>9</v>
      </c>
      <c r="M6" s="17">
        <f>(SUM(I6:I16))</f>
        <v>165</v>
      </c>
    </row>
    <row r="7" spans="1:13" x14ac:dyDescent="0.25">
      <c r="A7" s="10">
        <v>44077</v>
      </c>
      <c r="B7" s="11">
        <v>24301</v>
      </c>
      <c r="C7" s="11" t="s">
        <v>13</v>
      </c>
      <c r="D7" s="11" t="s">
        <v>17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(SUM(J6:J16))</f>
        <v>1155000</v>
      </c>
    </row>
    <row r="8" spans="1:13" x14ac:dyDescent="0.25">
      <c r="A8" s="10">
        <v>44077</v>
      </c>
      <c r="B8" s="11">
        <v>23978</v>
      </c>
      <c r="C8" s="11" t="s">
        <v>18</v>
      </c>
      <c r="D8" s="11" t="s">
        <v>19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20</v>
      </c>
      <c r="L8" s="20" t="s">
        <v>21</v>
      </c>
      <c r="M8" s="19">
        <f>(M7*19%)</f>
        <v>219450</v>
      </c>
    </row>
    <row r="9" spans="1:13" x14ac:dyDescent="0.25">
      <c r="A9" s="10">
        <v>44077</v>
      </c>
      <c r="B9" s="11">
        <v>23979</v>
      </c>
      <c r="C9" s="11" t="s">
        <v>18</v>
      </c>
      <c r="D9" s="11" t="s">
        <v>19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21" t="s">
        <v>20</v>
      </c>
      <c r="L9" s="22" t="s">
        <v>22</v>
      </c>
      <c r="M9" s="23">
        <f>M7+M8</f>
        <v>1374450</v>
      </c>
    </row>
    <row r="10" spans="1:13" x14ac:dyDescent="0.25">
      <c r="A10" s="10">
        <v>44077</v>
      </c>
      <c r="B10" s="11">
        <v>24064</v>
      </c>
      <c r="C10" s="11" t="s">
        <v>23</v>
      </c>
      <c r="D10" s="11" t="s">
        <v>17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21" t="s">
        <v>24</v>
      </c>
    </row>
    <row r="11" spans="1:13" x14ac:dyDescent="0.25">
      <c r="A11" s="24">
        <v>44078</v>
      </c>
      <c r="B11" s="11">
        <v>24065</v>
      </c>
      <c r="C11" s="11" t="s">
        <v>23</v>
      </c>
      <c r="D11" s="11" t="s">
        <v>25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21" t="s">
        <v>24</v>
      </c>
    </row>
    <row r="12" spans="1:13" x14ac:dyDescent="0.25">
      <c r="A12" s="24">
        <v>44082</v>
      </c>
      <c r="B12" s="11">
        <v>23943</v>
      </c>
      <c r="C12" s="11" t="s">
        <v>26</v>
      </c>
      <c r="D12" s="11" t="s">
        <v>25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21" t="s">
        <v>27</v>
      </c>
    </row>
    <row r="13" spans="1:13" x14ac:dyDescent="0.25">
      <c r="A13" s="24">
        <v>44082</v>
      </c>
      <c r="B13" s="11">
        <v>23985</v>
      </c>
      <c r="C13" s="11" t="s">
        <v>18</v>
      </c>
      <c r="D13" s="11" t="s">
        <v>25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21" t="s">
        <v>20</v>
      </c>
    </row>
    <row r="14" spans="1:13" x14ac:dyDescent="0.25">
      <c r="A14" s="24">
        <v>44082</v>
      </c>
      <c r="B14" s="11">
        <v>22896</v>
      </c>
      <c r="C14" s="11" t="s">
        <v>18</v>
      </c>
      <c r="D14" s="11" t="s">
        <v>25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21" t="s">
        <v>28</v>
      </c>
    </row>
    <row r="15" spans="1:13" x14ac:dyDescent="0.25">
      <c r="A15" s="24">
        <v>44096</v>
      </c>
      <c r="B15" s="11">
        <v>24374</v>
      </c>
      <c r="C15" s="11" t="s">
        <v>29</v>
      </c>
      <c r="D15" s="11" t="s">
        <v>30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21" t="s">
        <v>28</v>
      </c>
    </row>
    <row r="16" spans="1:13" x14ac:dyDescent="0.25">
      <c r="A16" s="24">
        <v>44096</v>
      </c>
      <c r="B16" s="11">
        <v>24140</v>
      </c>
      <c r="C16" s="11" t="s">
        <v>31</v>
      </c>
      <c r="D16" s="11" t="s">
        <v>30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21" t="s">
        <v>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2021-09-08T14:47:25Z</dcterms:created>
  <dcterms:modified xsi:type="dcterms:W3CDTF">2021-09-08T14:48:24Z</dcterms:modified>
</cp:coreProperties>
</file>